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4" l="1"/>
  <c r="D20" i="4"/>
  <c r="D30" i="4"/>
  <c r="D26" i="4"/>
  <c r="AR20" i="4" l="1"/>
  <c r="BA20" i="4"/>
  <c r="AV20" i="4"/>
  <c r="AD20" i="4"/>
  <c r="AD19" i="4" s="1"/>
  <c r="BB20" i="4" l="1"/>
  <c r="AE20" i="4" s="1"/>
  <c r="AH20" i="4" l="1"/>
</calcChain>
</file>

<file path=xl/sharedStrings.xml><?xml version="1.0" encoding="utf-8"?>
<sst xmlns="http://schemas.openxmlformats.org/spreadsheetml/2006/main" count="170" uniqueCount="103">
  <si>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</si>
  <si>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</si>
  <si>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</si>
  <si>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</si>
  <si>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</si>
  <si>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</si>
  <si>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</si>
  <si>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</si>
  <si>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</si>
  <si>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</si>
  <si>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</si>
  <si>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</si>
  <si>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</si>
  <si>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</si>
  <si>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</si>
  <si>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</si>
  <si>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</si>
  <si>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</si>
  <si>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</si>
  <si>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</si>
  <si>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</si>
  <si>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</si>
  <si>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</si>
  <si>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</si>
  <si>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</si>
  <si>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</si>
  <si>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</si>
  <si>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</si>
  <si>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</si>
  <si>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</si>
  <si>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</si>
  <si>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</si>
  <si>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</si>
  <si>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</si>
  <si>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</si>
  <si>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</si>
  <si>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</si>
  <si>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</si>
  <si>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</si>
  <si>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</si>
  <si>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</si>
  <si>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</si>
  <si>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</si>
  <si>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</si>
  <si>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</si>
  <si>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</si>
  <si>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</si>
  <si>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</si>
  <si>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</si>
  <si>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</si>
  <si>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</si>
  <si>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</si>
  <si>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</si>
  <si>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</si>
  <si>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</si>
  <si>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</si>
  <si>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</si>
  <si>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</si>
  <si>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</si>
  <si>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</si>
  <si>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</si>
  <si>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</si>
  <si>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</si>
  <si>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</si>
  <si>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</si>
  <si>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</si>
  <si>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</si>
  <si>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</si>
  <si>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</si>
  <si>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</si>
  <si>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</si>
  <si>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</si>
  <si>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</si>
  <si>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</si>
  <si>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</si>
  <si>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</si>
  <si>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</si>
  <si>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Общество с ограниченной ответственностью "Коммунальные сети"								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</si>
  <si>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</si>
  <si>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</si>
  <si>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</si>
  <si>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</si>
  <si>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</si>
  <si>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</si>
  <si>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</si>
  <si>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</si>
  <si>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</si>
  <si>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</si>
  <si>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</si>
  <si>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</si>
  <si>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</si>
  <si>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</si>
  <si>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</si>
  <si>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</si>
  <si>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</si>
  <si>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</si>
  <si>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</si>
  <si>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</si>
  <si>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1</t>
  </si>
  <si>
    <t>2022</t>
  </si>
  <si>
    <t>Финансирование капитальных вложений года 2022, млн. рублей (с НДС)</t>
  </si>
  <si>
    <t>Освоение капитальных вложений года 2022, млн. рублей (без НДС)</t>
  </si>
  <si>
    <t>Реклнструкция участка ВЛ-6 кВ фидера "Поселок"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</si>
</sst>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1"/>
  <sheetViews>
    <sheetView tabSelected="1" view="pageBreakPreview" zoomScale="80" zoomScaleNormal="100" zoomScaleSheetLayoutView="80" workbookViewId="0">
      <selection activeCell="D20" sqref="D20"/>
    </sheetView>
  </sheetViews>
  <sheetFormatPr defaultRowHeight="15.75" x14ac:dyDescent="0.25"/>
  <cols>
    <col min="1" max="1" width="8.7109375" style="1" customWidth="1"/>
    <col min="2" max="2" width="13.7109375" style="1" customWidth="1"/>
    <col min="3" max="3" width="8.85546875" style="1" customWidth="1"/>
    <col min="4" max="4" width="6.7109375" style="1" customWidth="1"/>
    <col min="5" max="5" width="7.140625" style="1" customWidth="1"/>
    <col min="6" max="25" width="5.7109375" style="1" customWidth="1"/>
    <col min="26" max="26" width="3.28515625" style="1" customWidth="1"/>
    <col min="27" max="27" width="5.42578125" style="1" customWidth="1"/>
    <col min="28" max="28" width="7.28515625" style="1" customWidth="1"/>
    <col min="29" max="29" width="3.28515625" style="1" customWidth="1"/>
    <col min="30" max="30" width="6.140625" style="55" customWidth="1"/>
    <col min="31" max="31" width="7.28515625" style="1" customWidth="1"/>
    <col min="32" max="47" width="5.7109375" style="1" customWidth="1"/>
    <col min="48" max="48" width="7.42578125" style="1" customWidth="1"/>
    <col min="49" max="51" width="5.7109375" style="1" customWidth="1"/>
    <col min="52" max="52" width="4.7109375" style="1" customWidth="1"/>
    <col min="53" max="53" width="5.140625" style="1" customWidth="1"/>
    <col min="54" max="54" width="6.140625" style="1" customWidth="1"/>
    <col min="55" max="55" width="4.85546875" style="1" customWidth="1"/>
    <col min="56" max="16384" width="9.140625" style="1"/>
  </cols>
  <sheetData>
    <row r="1" spans="1:55" s="2" customFormat="1" ht="10.5" x14ac:dyDescent="0.2">
      <c r="AD1" s="54"/>
      <c r="BC1" s="6" t="s">
        <v>75</v>
      </c>
    </row>
    <row r="2" spans="1:55" s="2" customFormat="1" ht="21" customHeight="1" x14ac:dyDescent="0.2">
      <c r="AD2" s="54"/>
      <c r="AX2" s="66" t="s">
        <v>2</v>
      </c>
      <c r="AY2" s="66"/>
      <c r="AZ2" s="66"/>
      <c r="BA2" s="66"/>
      <c r="BB2" s="66"/>
      <c r="BC2" s="66"/>
    </row>
    <row r="3" spans="1:55" s="2" customFormat="1" ht="9.75" customHeight="1" x14ac:dyDescent="0.2">
      <c r="A3" s="62" t="s">
        <v>76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</row>
    <row r="4" spans="1:55" s="2" customFormat="1" ht="10.5" x14ac:dyDescent="0.2">
      <c r="U4" s="6" t="s">
        <v>25</v>
      </c>
      <c r="V4" s="58" t="s">
        <v>98</v>
      </c>
      <c r="W4" s="58"/>
      <c r="X4" s="62" t="s">
        <v>26</v>
      </c>
      <c r="Y4" s="62"/>
      <c r="Z4" s="58" t="s">
        <v>99</v>
      </c>
      <c r="AA4" s="58"/>
      <c r="AB4" s="2" t="s">
        <v>27</v>
      </c>
      <c r="AD4" s="54"/>
    </row>
    <row r="5" spans="1:55" ht="9" customHeight="1" x14ac:dyDescent="0.25"/>
    <row r="6" spans="1:55" s="2" customFormat="1" ht="10.5" x14ac:dyDescent="0.2">
      <c r="V6" s="8" t="s">
        <v>3</v>
      </c>
      <c r="W6" s="63" t="s">
        <v>77</v>
      </c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7"/>
      <c r="AM6" s="7"/>
      <c r="AN6" s="7"/>
      <c r="AO6" s="7"/>
    </row>
    <row r="7" spans="1:55" s="4" customFormat="1" ht="10.5" customHeight="1" x14ac:dyDescent="0.15">
      <c r="W7" s="64" t="s">
        <v>4</v>
      </c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9"/>
      <c r="AM7" s="9"/>
      <c r="AN7" s="9"/>
      <c r="AO7" s="9"/>
    </row>
    <row r="8" spans="1:55" ht="9" customHeight="1" x14ac:dyDescent="0.25"/>
    <row r="9" spans="1:55" s="2" customFormat="1" ht="10.5" x14ac:dyDescent="0.2">
      <c r="Y9" s="6" t="s">
        <v>5</v>
      </c>
      <c r="Z9" s="58" t="s">
        <v>99</v>
      </c>
      <c r="AA9" s="58"/>
      <c r="AB9" s="2" t="s">
        <v>6</v>
      </c>
      <c r="AD9" s="54"/>
    </row>
    <row r="10" spans="1:55" ht="9" customHeight="1" x14ac:dyDescent="0.25"/>
    <row r="11" spans="1:55" s="2" customFormat="1" ht="10.5" x14ac:dyDescent="0.2">
      <c r="X11" s="6" t="s">
        <v>7</v>
      </c>
      <c r="Y11" s="65" t="s">
        <v>88</v>
      </c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12"/>
      <c r="AO11" s="12"/>
      <c r="AP11" s="12"/>
    </row>
    <row r="12" spans="1:55" s="4" customFormat="1" ht="8.25" x14ac:dyDescent="0.15">
      <c r="Y12" s="64" t="s">
        <v>8</v>
      </c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9"/>
      <c r="AO12" s="9"/>
      <c r="AP12" s="9"/>
    </row>
    <row r="13" spans="1:55" s="2" customFormat="1" ht="9" customHeight="1" x14ac:dyDescent="0.2">
      <c r="E13" s="3"/>
      <c r="F13" s="3"/>
      <c r="G13" s="3"/>
      <c r="H13" s="3"/>
      <c r="I13" s="3"/>
      <c r="AD13" s="54"/>
    </row>
    <row r="14" spans="1:55" s="4" customFormat="1" ht="15" customHeight="1" x14ac:dyDescent="0.15">
      <c r="A14" s="67" t="s">
        <v>18</v>
      </c>
      <c r="B14" s="67" t="s">
        <v>19</v>
      </c>
      <c r="C14" s="67" t="s">
        <v>9</v>
      </c>
      <c r="D14" s="59" t="s">
        <v>100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1"/>
      <c r="AD14" s="74" t="s">
        <v>101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6"/>
    </row>
    <row r="15" spans="1:55" s="4" customFormat="1" ht="15" customHeight="1" x14ac:dyDescent="0.15">
      <c r="A15" s="68"/>
      <c r="B15" s="68"/>
      <c r="C15" s="68"/>
      <c r="D15" s="10" t="s">
        <v>0</v>
      </c>
      <c r="E15" s="69" t="s">
        <v>1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1"/>
      <c r="AD15" s="56" t="s">
        <v>0</v>
      </c>
      <c r="AE15" s="59" t="s">
        <v>1</v>
      </c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1"/>
    </row>
    <row r="16" spans="1:55" s="4" customFormat="1" ht="15" customHeight="1" x14ac:dyDescent="0.15">
      <c r="A16" s="68"/>
      <c r="B16" s="68"/>
      <c r="C16" s="68"/>
      <c r="D16" s="67" t="s">
        <v>20</v>
      </c>
      <c r="E16" s="59" t="s">
        <v>20</v>
      </c>
      <c r="F16" s="60"/>
      <c r="G16" s="60"/>
      <c r="H16" s="60"/>
      <c r="I16" s="61"/>
      <c r="J16" s="59" t="s">
        <v>21</v>
      </c>
      <c r="K16" s="60"/>
      <c r="L16" s="60"/>
      <c r="M16" s="60"/>
      <c r="N16" s="61"/>
      <c r="O16" s="59" t="s">
        <v>22</v>
      </c>
      <c r="P16" s="60"/>
      <c r="Q16" s="60"/>
      <c r="R16" s="60"/>
      <c r="S16" s="61"/>
      <c r="T16" s="59" t="s">
        <v>23</v>
      </c>
      <c r="U16" s="60"/>
      <c r="V16" s="60"/>
      <c r="W16" s="60"/>
      <c r="X16" s="61"/>
      <c r="Y16" s="59" t="s">
        <v>24</v>
      </c>
      <c r="Z16" s="60"/>
      <c r="AA16" s="60"/>
      <c r="AB16" s="60"/>
      <c r="AC16" s="61"/>
      <c r="AD16" s="72" t="s">
        <v>20</v>
      </c>
      <c r="AE16" s="59" t="s">
        <v>20</v>
      </c>
      <c r="AF16" s="60"/>
      <c r="AG16" s="60"/>
      <c r="AH16" s="60"/>
      <c r="AI16" s="61"/>
      <c r="AJ16" s="59" t="s">
        <v>21</v>
      </c>
      <c r="AK16" s="60"/>
      <c r="AL16" s="60"/>
      <c r="AM16" s="60"/>
      <c r="AN16" s="61"/>
      <c r="AO16" s="59" t="s">
        <v>22</v>
      </c>
      <c r="AP16" s="60"/>
      <c r="AQ16" s="60"/>
      <c r="AR16" s="60"/>
      <c r="AS16" s="61"/>
      <c r="AT16" s="59" t="s">
        <v>23</v>
      </c>
      <c r="AU16" s="60"/>
      <c r="AV16" s="60"/>
      <c r="AW16" s="60"/>
      <c r="AX16" s="61"/>
      <c r="AY16" s="59" t="s">
        <v>24</v>
      </c>
      <c r="AZ16" s="60"/>
      <c r="BA16" s="60"/>
      <c r="BB16" s="60"/>
      <c r="BC16" s="61"/>
    </row>
    <row r="17" spans="1:57" s="4" customFormat="1" ht="108" customHeight="1" x14ac:dyDescent="0.15">
      <c r="A17" s="68"/>
      <c r="B17" s="68"/>
      <c r="C17" s="68"/>
      <c r="D17" s="77"/>
      <c r="E17" s="11" t="s">
        <v>50</v>
      </c>
      <c r="F17" s="11" t="s">
        <v>51</v>
      </c>
      <c r="G17" s="11" t="s">
        <v>52</v>
      </c>
      <c r="H17" s="11" t="s">
        <v>53</v>
      </c>
      <c r="I17" s="11" t="s">
        <v>54</v>
      </c>
      <c r="J17" s="11" t="s">
        <v>50</v>
      </c>
      <c r="K17" s="11" t="s">
        <v>51</v>
      </c>
      <c r="L17" s="11" t="s">
        <v>52</v>
      </c>
      <c r="M17" s="11" t="s">
        <v>53</v>
      </c>
      <c r="N17" s="11" t="s">
        <v>54</v>
      </c>
      <c r="O17" s="11" t="s">
        <v>50</v>
      </c>
      <c r="P17" s="11" t="s">
        <v>51</v>
      </c>
      <c r="Q17" s="11" t="s">
        <v>52</v>
      </c>
      <c r="R17" s="11" t="s">
        <v>53</v>
      </c>
      <c r="S17" s="11" t="s">
        <v>54</v>
      </c>
      <c r="T17" s="11" t="s">
        <v>50</v>
      </c>
      <c r="U17" s="11" t="s">
        <v>51</v>
      </c>
      <c r="V17" s="11" t="s">
        <v>52</v>
      </c>
      <c r="W17" s="11" t="s">
        <v>53</v>
      </c>
      <c r="X17" s="11" t="s">
        <v>54</v>
      </c>
      <c r="Y17" s="11" t="s">
        <v>50</v>
      </c>
      <c r="Z17" s="11" t="s">
        <v>51</v>
      </c>
      <c r="AA17" s="11" t="s">
        <v>52</v>
      </c>
      <c r="AB17" s="11" t="s">
        <v>53</v>
      </c>
      <c r="AC17" s="11" t="s">
        <v>54</v>
      </c>
      <c r="AD17" s="73"/>
      <c r="AE17" s="11" t="s">
        <v>50</v>
      </c>
      <c r="AF17" s="11" t="s">
        <v>51</v>
      </c>
      <c r="AG17" s="11" t="s">
        <v>52</v>
      </c>
      <c r="AH17" s="11" t="s">
        <v>53</v>
      </c>
      <c r="AI17" s="11" t="s">
        <v>54</v>
      </c>
      <c r="AJ17" s="11" t="s">
        <v>50</v>
      </c>
      <c r="AK17" s="11" t="s">
        <v>51</v>
      </c>
      <c r="AL17" s="11" t="s">
        <v>52</v>
      </c>
      <c r="AM17" s="11" t="s">
        <v>53</v>
      </c>
      <c r="AN17" s="11" t="s">
        <v>54</v>
      </c>
      <c r="AO17" s="11" t="s">
        <v>50</v>
      </c>
      <c r="AP17" s="11" t="s">
        <v>51</v>
      </c>
      <c r="AQ17" s="11" t="s">
        <v>52</v>
      </c>
      <c r="AR17" s="11" t="s">
        <v>53</v>
      </c>
      <c r="AS17" s="11" t="s">
        <v>54</v>
      </c>
      <c r="AT17" s="11" t="s">
        <v>50</v>
      </c>
      <c r="AU17" s="11" t="s">
        <v>51</v>
      </c>
      <c r="AV17" s="11" t="s">
        <v>52</v>
      </c>
      <c r="AW17" s="11" t="s">
        <v>53</v>
      </c>
      <c r="AX17" s="11" t="s">
        <v>54</v>
      </c>
      <c r="AY17" s="11" t="s">
        <v>50</v>
      </c>
      <c r="AZ17" s="11" t="s">
        <v>51</v>
      </c>
      <c r="BA17" s="11" t="s">
        <v>52</v>
      </c>
      <c r="BB17" s="11" t="s">
        <v>53</v>
      </c>
      <c r="BC17" s="11" t="s">
        <v>54</v>
      </c>
    </row>
    <row r="18" spans="1:57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30</v>
      </c>
      <c r="K18" s="5" t="s">
        <v>31</v>
      </c>
      <c r="L18" s="5" t="s">
        <v>32</v>
      </c>
      <c r="M18" s="5" t="s">
        <v>33</v>
      </c>
      <c r="N18" s="5" t="s">
        <v>34</v>
      </c>
      <c r="O18" s="5" t="s">
        <v>35</v>
      </c>
      <c r="P18" s="5" t="s">
        <v>36</v>
      </c>
      <c r="Q18" s="5" t="s">
        <v>37</v>
      </c>
      <c r="R18" s="5" t="s">
        <v>38</v>
      </c>
      <c r="S18" s="5" t="s">
        <v>39</v>
      </c>
      <c r="T18" s="5" t="s">
        <v>40</v>
      </c>
      <c r="U18" s="5" t="s">
        <v>41</v>
      </c>
      <c r="V18" s="5" t="s">
        <v>42</v>
      </c>
      <c r="W18" s="5" t="s">
        <v>43</v>
      </c>
      <c r="X18" s="5" t="s">
        <v>44</v>
      </c>
      <c r="Y18" s="5" t="s">
        <v>45</v>
      </c>
      <c r="Z18" s="5" t="s">
        <v>46</v>
      </c>
      <c r="AA18" s="5" t="s">
        <v>47</v>
      </c>
      <c r="AB18" s="5" t="s">
        <v>48</v>
      </c>
      <c r="AC18" s="5" t="s">
        <v>49</v>
      </c>
      <c r="AD18" s="57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55</v>
      </c>
      <c r="AK18" s="5" t="s">
        <v>56</v>
      </c>
      <c r="AL18" s="5" t="s">
        <v>57</v>
      </c>
      <c r="AM18" s="5" t="s">
        <v>58</v>
      </c>
      <c r="AN18" s="5" t="s">
        <v>59</v>
      </c>
      <c r="AO18" s="5" t="s">
        <v>60</v>
      </c>
      <c r="AP18" s="5" t="s">
        <v>61</v>
      </c>
      <c r="AQ18" s="5" t="s">
        <v>62</v>
      </c>
      <c r="AR18" s="5" t="s">
        <v>63</v>
      </c>
      <c r="AS18" s="5" t="s">
        <v>64</v>
      </c>
      <c r="AT18" s="5" t="s">
        <v>65</v>
      </c>
      <c r="AU18" s="5" t="s">
        <v>66</v>
      </c>
      <c r="AV18" s="5" t="s">
        <v>67</v>
      </c>
      <c r="AW18" s="5" t="s">
        <v>68</v>
      </c>
      <c r="AX18" s="5" t="s">
        <v>69</v>
      </c>
      <c r="AY18" s="5" t="s">
        <v>70</v>
      </c>
      <c r="AZ18" s="5" t="s">
        <v>71</v>
      </c>
      <c r="BA18" s="5" t="s">
        <v>72</v>
      </c>
      <c r="BB18" s="5" t="s">
        <v>73</v>
      </c>
      <c r="BC18" s="5" t="s">
        <v>74</v>
      </c>
    </row>
    <row r="19" spans="1:57" s="4" customFormat="1" ht="63" x14ac:dyDescent="0.15">
      <c r="A19" s="19">
        <v>0</v>
      </c>
      <c r="B19" s="20" t="s">
        <v>78</v>
      </c>
      <c r="C19" s="29" t="s">
        <v>79</v>
      </c>
      <c r="D19" s="14">
        <f>D20</f>
        <v>15.6816</v>
      </c>
      <c r="E19" s="14">
        <v>0</v>
      </c>
      <c r="F19" s="26">
        <v>0</v>
      </c>
      <c r="G19" s="26">
        <v>0</v>
      </c>
      <c r="H19" s="14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14">
        <v>0</v>
      </c>
      <c r="S19" s="26">
        <v>0</v>
      </c>
      <c r="T19" s="26">
        <v>0</v>
      </c>
      <c r="U19" s="26">
        <v>0</v>
      </c>
      <c r="V19" s="14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14">
        <v>0</v>
      </c>
      <c r="AC19" s="26">
        <v>0</v>
      </c>
      <c r="AD19" s="14">
        <f>AD20</f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</row>
    <row r="20" spans="1:57" s="4" customFormat="1" ht="157.5" x14ac:dyDescent="0.15">
      <c r="A20" s="21" t="s">
        <v>84</v>
      </c>
      <c r="B20" s="20" t="s">
        <v>80</v>
      </c>
      <c r="C20" s="29" t="s">
        <v>79</v>
      </c>
      <c r="D20" s="14">
        <f>D21+D24+D26+D30</f>
        <v>15.6816</v>
      </c>
      <c r="E20" s="14">
        <v>0</v>
      </c>
      <c r="F20" s="27">
        <v>0</v>
      </c>
      <c r="G20" s="27">
        <v>0</v>
      </c>
      <c r="H20" s="15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15">
        <v>0</v>
      </c>
      <c r="S20" s="27">
        <v>0</v>
      </c>
      <c r="T20" s="27">
        <v>0</v>
      </c>
      <c r="U20" s="27">
        <v>0</v>
      </c>
      <c r="V20" s="15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15">
        <v>0</v>
      </c>
      <c r="AC20" s="27">
        <v>0</v>
      </c>
      <c r="AD20" s="14">
        <f>AD21+AD25+AD27+AD29+AD28+AD31</f>
        <v>0</v>
      </c>
      <c r="AE20" s="14">
        <f>AR20+AV20+BA20+BB20</f>
        <v>0</v>
      </c>
      <c r="AF20" s="27">
        <v>0</v>
      </c>
      <c r="AG20" s="27">
        <v>0</v>
      </c>
      <c r="AH20" s="15">
        <f>AH19</f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15">
        <f>AR26</f>
        <v>0</v>
      </c>
      <c r="AS20" s="27">
        <v>0</v>
      </c>
      <c r="AT20" s="27">
        <v>0</v>
      </c>
      <c r="AU20" s="27">
        <v>0</v>
      </c>
      <c r="AV20" s="53">
        <f>AV21</f>
        <v>0</v>
      </c>
      <c r="AW20" s="27">
        <v>0</v>
      </c>
      <c r="AX20" s="27">
        <v>0</v>
      </c>
      <c r="AY20" s="27">
        <v>0</v>
      </c>
      <c r="AZ20" s="27">
        <v>0</v>
      </c>
      <c r="BA20" s="15">
        <f>BA19</f>
        <v>0</v>
      </c>
      <c r="BB20" s="15">
        <f>BB19</f>
        <v>0</v>
      </c>
      <c r="BC20" s="27">
        <v>0</v>
      </c>
    </row>
    <row r="21" spans="1:57" s="4" customFormat="1" ht="267.75" x14ac:dyDescent="0.15">
      <c r="A21" s="21" t="s">
        <v>89</v>
      </c>
      <c r="B21" s="20" t="s">
        <v>90</v>
      </c>
      <c r="C21" s="29" t="s">
        <v>79</v>
      </c>
      <c r="D21" s="14">
        <v>1.3248</v>
      </c>
      <c r="E21" s="14">
        <v>0</v>
      </c>
      <c r="F21" s="26">
        <v>0</v>
      </c>
      <c r="G21" s="14">
        <v>0</v>
      </c>
      <c r="H21" s="14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14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14">
        <v>0</v>
      </c>
      <c r="AE21" s="52">
        <v>0</v>
      </c>
      <c r="AF21" s="26">
        <v>0</v>
      </c>
      <c r="AG21" s="26">
        <v>0</v>
      </c>
      <c r="AH21" s="14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14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</row>
    <row r="22" spans="1:57" s="4" customFormat="1" ht="140.25" x14ac:dyDescent="0.15">
      <c r="A22" s="37" t="s">
        <v>89</v>
      </c>
      <c r="B22" s="38" t="s">
        <v>93</v>
      </c>
      <c r="C22" s="22"/>
      <c r="D22" s="41">
        <v>1.3248</v>
      </c>
      <c r="E22" s="41">
        <v>0</v>
      </c>
      <c r="F22" s="42">
        <v>0</v>
      </c>
      <c r="G22" s="41">
        <v>0</v>
      </c>
      <c r="H22" s="49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1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1">
        <v>0</v>
      </c>
      <c r="AE22" s="51">
        <v>0</v>
      </c>
      <c r="AF22" s="42">
        <v>0</v>
      </c>
      <c r="AG22" s="42">
        <v>0</v>
      </c>
      <c r="AH22" s="41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9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</row>
    <row r="23" spans="1:57" s="4" customFormat="1" ht="189" x14ac:dyDescent="0.15">
      <c r="A23" s="21" t="s">
        <v>85</v>
      </c>
      <c r="B23" s="20" t="s">
        <v>81</v>
      </c>
      <c r="C23" s="29" t="s">
        <v>79</v>
      </c>
      <c r="D23" s="32">
        <v>0</v>
      </c>
      <c r="E23" s="32">
        <v>0</v>
      </c>
      <c r="F23" s="33">
        <v>0</v>
      </c>
      <c r="G23" s="32">
        <v>0</v>
      </c>
      <c r="H23" s="32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2">
        <v>0</v>
      </c>
      <c r="W23" s="33">
        <v>0</v>
      </c>
      <c r="X23" s="33">
        <v>0</v>
      </c>
      <c r="Y23" s="33">
        <v>0</v>
      </c>
      <c r="Z23" s="33">
        <v>0</v>
      </c>
      <c r="AA23" s="32">
        <v>0</v>
      </c>
      <c r="AB23" s="33">
        <v>0</v>
      </c>
      <c r="AC23" s="33">
        <v>0</v>
      </c>
      <c r="AD23" s="32">
        <v>0</v>
      </c>
      <c r="AE23" s="32">
        <v>0</v>
      </c>
      <c r="AF23" s="33">
        <v>0</v>
      </c>
      <c r="AG23" s="33">
        <v>0</v>
      </c>
      <c r="AH23" s="32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2">
        <v>0</v>
      </c>
      <c r="BB23" s="33">
        <v>0</v>
      </c>
      <c r="BC23" s="33">
        <v>0</v>
      </c>
    </row>
    <row r="24" spans="1:57" s="4" customFormat="1" ht="94.5" x14ac:dyDescent="0.15">
      <c r="A24" s="21" t="s">
        <v>86</v>
      </c>
      <c r="B24" s="20" t="s">
        <v>82</v>
      </c>
      <c r="C24" s="29" t="s">
        <v>79</v>
      </c>
      <c r="D24" s="32">
        <v>4.1003999999999996</v>
      </c>
      <c r="E24" s="32">
        <v>0</v>
      </c>
      <c r="F24" s="33">
        <v>0</v>
      </c>
      <c r="G24" s="32">
        <v>0</v>
      </c>
      <c r="H24" s="32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2">
        <v>0</v>
      </c>
      <c r="W24" s="33">
        <v>0</v>
      </c>
      <c r="X24" s="33">
        <v>0</v>
      </c>
      <c r="Y24" s="33">
        <v>0</v>
      </c>
      <c r="Z24" s="33">
        <v>0</v>
      </c>
      <c r="AA24" s="32">
        <v>0</v>
      </c>
      <c r="AB24" s="33">
        <v>0</v>
      </c>
      <c r="AC24" s="33">
        <v>0</v>
      </c>
      <c r="AD24" s="32">
        <v>0</v>
      </c>
      <c r="AE24" s="32">
        <v>0</v>
      </c>
      <c r="AF24" s="33">
        <v>0</v>
      </c>
      <c r="AG24" s="33">
        <v>0</v>
      </c>
      <c r="AH24" s="32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2">
        <v>0</v>
      </c>
      <c r="BB24" s="33">
        <v>0</v>
      </c>
      <c r="BC24" s="33">
        <v>0</v>
      </c>
    </row>
    <row r="25" spans="1:57" s="4" customFormat="1" ht="283.5" x14ac:dyDescent="0.15">
      <c r="A25" s="37" t="s">
        <v>86</v>
      </c>
      <c r="B25" s="39" t="s">
        <v>102</v>
      </c>
      <c r="C25" s="22"/>
      <c r="D25" s="45">
        <v>4.1003999999999996</v>
      </c>
      <c r="E25" s="47">
        <v>0</v>
      </c>
      <c r="F25" s="48">
        <v>0</v>
      </c>
      <c r="G25" s="45">
        <v>0</v>
      </c>
      <c r="H25" s="47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5">
        <v>0</v>
      </c>
      <c r="W25" s="48">
        <v>0</v>
      </c>
      <c r="X25" s="48">
        <v>0</v>
      </c>
      <c r="Y25" s="48">
        <v>0</v>
      </c>
      <c r="Z25" s="48">
        <v>0</v>
      </c>
      <c r="AA25" s="45">
        <v>0</v>
      </c>
      <c r="AB25" s="48">
        <v>0</v>
      </c>
      <c r="AC25" s="48">
        <v>0</v>
      </c>
      <c r="AD25" s="45">
        <v>0</v>
      </c>
      <c r="AE25" s="41">
        <v>0</v>
      </c>
      <c r="AF25" s="48">
        <v>0</v>
      </c>
      <c r="AG25" s="48">
        <v>0</v>
      </c>
      <c r="AH25" s="47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48">
        <v>0</v>
      </c>
      <c r="BA25" s="41">
        <v>0</v>
      </c>
      <c r="BB25" s="48">
        <v>0</v>
      </c>
      <c r="BC25" s="48">
        <v>0</v>
      </c>
    </row>
    <row r="26" spans="1:57" s="4" customFormat="1" ht="126" x14ac:dyDescent="0.15">
      <c r="A26" s="30" t="s">
        <v>91</v>
      </c>
      <c r="B26" s="31" t="s">
        <v>92</v>
      </c>
      <c r="C26" s="29" t="s">
        <v>79</v>
      </c>
      <c r="D26" s="14">
        <f>D28+D27+D29</f>
        <v>5.1060000000000008</v>
      </c>
      <c r="E26" s="14">
        <v>0</v>
      </c>
      <c r="F26" s="27">
        <v>0</v>
      </c>
      <c r="G26" s="27">
        <v>0</v>
      </c>
      <c r="H26" s="15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15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15">
        <v>0</v>
      </c>
      <c r="AC26" s="27">
        <v>0</v>
      </c>
      <c r="AD26" s="14">
        <v>0</v>
      </c>
      <c r="AE26" s="14">
        <v>0</v>
      </c>
      <c r="AF26" s="27">
        <v>0</v>
      </c>
      <c r="AG26" s="27">
        <v>0</v>
      </c>
      <c r="AH26" s="15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15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15">
        <v>0</v>
      </c>
      <c r="BC26" s="27">
        <v>0</v>
      </c>
    </row>
    <row r="27" spans="1:57" s="4" customFormat="1" ht="173.25" x14ac:dyDescent="0.15">
      <c r="A27" s="24" t="s">
        <v>91</v>
      </c>
      <c r="B27" s="25" t="s">
        <v>94</v>
      </c>
      <c r="C27" s="22"/>
      <c r="D27" s="50">
        <v>4.5204000000000004</v>
      </c>
      <c r="E27" s="28">
        <v>0</v>
      </c>
      <c r="F27" s="17">
        <v>0</v>
      </c>
      <c r="G27" s="17">
        <v>0</v>
      </c>
      <c r="H27" s="50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50">
        <v>0</v>
      </c>
      <c r="AC27" s="17">
        <v>0</v>
      </c>
      <c r="AD27" s="45">
        <v>0</v>
      </c>
      <c r="AE27" s="50">
        <v>0</v>
      </c>
      <c r="AF27" s="17">
        <v>0</v>
      </c>
      <c r="AG27" s="17">
        <v>0</v>
      </c>
      <c r="AH27" s="50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50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50">
        <v>0</v>
      </c>
      <c r="BC27" s="17">
        <v>0</v>
      </c>
      <c r="BE27" s="18"/>
    </row>
    <row r="28" spans="1:57" s="4" customFormat="1" ht="78.75" x14ac:dyDescent="0.15">
      <c r="A28" s="24" t="s">
        <v>91</v>
      </c>
      <c r="B28" s="25" t="s">
        <v>95</v>
      </c>
      <c r="C28" s="22"/>
      <c r="D28" s="50">
        <v>0.28799999999999998</v>
      </c>
      <c r="E28" s="28">
        <v>0</v>
      </c>
      <c r="F28" s="13">
        <v>0</v>
      </c>
      <c r="G28" s="13">
        <v>0</v>
      </c>
      <c r="H28" s="50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50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45">
        <v>0</v>
      </c>
      <c r="AE28" s="50">
        <v>0</v>
      </c>
      <c r="AF28" s="13">
        <v>0</v>
      </c>
      <c r="AG28" s="13">
        <v>0</v>
      </c>
      <c r="AH28" s="50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50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</row>
    <row r="29" spans="1:57" s="4" customFormat="1" ht="126" x14ac:dyDescent="0.15">
      <c r="A29" s="24" t="s">
        <v>91</v>
      </c>
      <c r="B29" s="25" t="s">
        <v>96</v>
      </c>
      <c r="C29" s="22"/>
      <c r="D29" s="50">
        <v>0.29759999999999998</v>
      </c>
      <c r="E29" s="28">
        <v>0</v>
      </c>
      <c r="F29" s="46">
        <v>0</v>
      </c>
      <c r="G29" s="46">
        <v>0</v>
      </c>
      <c r="H29" s="50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50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5">
        <v>0</v>
      </c>
      <c r="AE29" s="50">
        <v>0</v>
      </c>
      <c r="AF29" s="46">
        <v>0</v>
      </c>
      <c r="AG29" s="46">
        <v>0</v>
      </c>
      <c r="AH29" s="50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50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</row>
    <row r="30" spans="1:57" s="4" customFormat="1" ht="126" x14ac:dyDescent="0.15">
      <c r="A30" s="21" t="s">
        <v>87</v>
      </c>
      <c r="B30" s="20" t="s">
        <v>83</v>
      </c>
      <c r="C30" s="23" t="s">
        <v>79</v>
      </c>
      <c r="D30" s="32">
        <f>D31</f>
        <v>5.1504000000000003</v>
      </c>
      <c r="E30" s="36">
        <v>0</v>
      </c>
      <c r="F30" s="35">
        <v>0</v>
      </c>
      <c r="G30" s="35">
        <v>0</v>
      </c>
      <c r="H30" s="34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4">
        <v>0</v>
      </c>
      <c r="AC30" s="35">
        <v>0</v>
      </c>
      <c r="AD30" s="32">
        <v>0</v>
      </c>
      <c r="AE30" s="36">
        <v>0</v>
      </c>
      <c r="AF30" s="35">
        <v>0</v>
      </c>
      <c r="AG30" s="35">
        <v>0</v>
      </c>
      <c r="AH30" s="34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4">
        <v>0</v>
      </c>
      <c r="BC30" s="35">
        <v>0</v>
      </c>
    </row>
    <row r="31" spans="1:57" s="4" customFormat="1" ht="141.75" x14ac:dyDescent="0.15">
      <c r="A31" s="37" t="s">
        <v>87</v>
      </c>
      <c r="B31" s="25" t="s">
        <v>97</v>
      </c>
      <c r="C31" s="40"/>
      <c r="D31" s="50">
        <v>5.1504000000000003</v>
      </c>
      <c r="E31" s="43">
        <v>0</v>
      </c>
      <c r="F31" s="42">
        <v>0</v>
      </c>
      <c r="G31" s="42">
        <v>0</v>
      </c>
      <c r="H31" s="50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50">
        <v>0</v>
      </c>
      <c r="AC31" s="42">
        <v>0</v>
      </c>
      <c r="AD31" s="43">
        <v>0</v>
      </c>
      <c r="AE31" s="16">
        <v>0</v>
      </c>
      <c r="AF31" s="42">
        <v>0</v>
      </c>
      <c r="AG31" s="42">
        <v>0</v>
      </c>
      <c r="AH31" s="44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16">
        <v>0</v>
      </c>
      <c r="BC31" s="42">
        <v>0</v>
      </c>
    </row>
  </sheetData>
  <mergeCells count="29"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  <mergeCell ref="AT16:AX16"/>
    <mergeCell ref="AE15:BC15"/>
    <mergeCell ref="W6:AK6"/>
    <mergeCell ref="W7:AK7"/>
    <mergeCell ref="Y11:AM11"/>
    <mergeCell ref="Y12:AM12"/>
    <mergeCell ref="Z9:AA9"/>
    <mergeCell ref="Z4:AA4"/>
    <mergeCell ref="V4:W4"/>
    <mergeCell ref="J16:N16"/>
    <mergeCell ref="O16:S16"/>
    <mergeCell ref="T16:X16"/>
    <mergeCell ref="X4:Y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3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2022-01-12T01:46:43Z</cp:lastPrinted>
  <dcterms:created xsi:type="dcterms:W3CDTF">2011-01-11T10:25:48Z</dcterms:created>
  <dcterms:modified xsi:type="dcterms:W3CDTF">2022-04-10T22:17:08Z</dcterms:modified>
</cp:coreProperties>
</file>